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5\2025-Budget submiss to System\"/>
    </mc:Choice>
  </mc:AlternateContent>
  <xr:revisionPtr revIDLastSave="0" documentId="13_ncr:1_{0B15C800-01A3-4C44-94A0-E9149362813D}" xr6:coauthVersionLast="45" xr6:coauthVersionMax="47" xr10:uidLastSave="{00000000-0000-0000-0000-000000000000}"/>
  <bookViews>
    <workbookView xWindow="-28920" yWindow="-120" windowWidth="29040" windowHeight="15840" tabRatio="217" activeTab="1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2" l="1"/>
  <c r="F29" i="2"/>
  <c r="E29" i="2"/>
  <c r="G25" i="2"/>
  <c r="F25" i="2"/>
  <c r="G19" i="2"/>
  <c r="G31" i="2" s="1"/>
  <c r="F19" i="2"/>
  <c r="G14" i="2"/>
  <c r="F14" i="2"/>
  <c r="F31" i="2" s="1"/>
  <c r="E14" i="2"/>
  <c r="E31" i="2" l="1"/>
  <c r="B19" i="3"/>
  <c r="A19" i="3"/>
  <c r="B14" i="3"/>
  <c r="B12" i="3"/>
  <c r="B9" i="3"/>
  <c r="B38" i="3" l="1"/>
  <c r="D38" i="3"/>
  <c r="C38" i="3"/>
  <c r="J29" i="2"/>
  <c r="I29" i="2"/>
  <c r="H29" i="2"/>
  <c r="D29" i="2"/>
  <c r="C29" i="2"/>
  <c r="B29" i="2"/>
  <c r="J25" i="2"/>
  <c r="I25" i="2"/>
  <c r="H25" i="2"/>
  <c r="D25" i="2"/>
  <c r="C25" i="2"/>
  <c r="B25" i="2"/>
  <c r="J19" i="2"/>
  <c r="I19" i="2"/>
  <c r="H19" i="2"/>
  <c r="D19" i="2"/>
  <c r="C19" i="2"/>
  <c r="B19" i="2"/>
  <c r="J14" i="2"/>
  <c r="I14" i="2"/>
  <c r="H14" i="2"/>
  <c r="D14" i="2"/>
  <c r="C14" i="2"/>
  <c r="B14" i="2"/>
  <c r="E37" i="1"/>
  <c r="D37" i="1"/>
  <c r="C37" i="1"/>
  <c r="B31" i="2" l="1"/>
  <c r="D31" i="2"/>
  <c r="J31" i="2"/>
  <c r="C31" i="2"/>
  <c r="H31" i="2"/>
  <c r="I31" i="2"/>
</calcChain>
</file>

<file path=xl/sharedStrings.xml><?xml version="1.0" encoding="utf-8"?>
<sst xmlns="http://schemas.openxmlformats.org/spreadsheetml/2006/main" count="190" uniqueCount="112">
  <si>
    <t>REVENUE</t>
  </si>
  <si>
    <t>PRIOR YEAR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</si>
  <si>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</si>
  <si>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</si>
  <si>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</si>
  <si>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</si>
  <si>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</si>
  <si>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</si>
  <si>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</si>
  <si>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</si>
  <si>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Sudent Fees: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</si>
  <si>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</si>
  <si>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</si>
  <si>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</si>
  <si>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</si>
  <si>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</si>
  <si>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</si>
  <si>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</si>
  <si>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</si>
  <si>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</si>
  <si>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</si>
  <si>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</si>
  <si>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</si>
  <si>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</si>
  <si>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</si>
  <si>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</si>
  <si>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</si>
  <si>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</si>
  <si>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</si>
  <si>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</si>
  <si>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</si>
  <si>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</si>
  <si>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</si>
  <si>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</si>
  <si>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</si>
  <si>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</si>
  <si>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</si>
  <si>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</si>
  <si>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</si>
  <si>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</si>
  <si>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</si>
  <si>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</si>
  <si>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</si>
  <si>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</si>
  <si>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</si>
  <si>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</si>
  <si>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</si>
  <si>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</si>
  <si>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</si>
  <si>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</si>
  <si>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</si>
  <si>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</si>
  <si>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</si>
  <si>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</si>
  <si>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</si>
  <si>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</si>
  <si>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</si>
  <si>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</si>
  <si>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</si>
  <si>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</si>
  <si>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</si>
  <si>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</si>
  <si>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</si>
  <si>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</si>
  <si>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</si>
  <si>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</si>
  <si>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</si>
  <si>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</si>
  <si>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</si>
  <si>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</si>
  <si>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</si>
  <si>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</si>
  <si>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</si>
  <si>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</si>
  <si>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</si>
  <si>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</si>
  <si>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</si>
  <si>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</si>
  <si>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</si>
  <si>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</si>
  <si>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</si>
  <si>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</si>
  <si>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</si>
  <si>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</si>
  <si>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</si>
  <si>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</si>
  <si>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</si>
  <si>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</si>
  <si>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</si>
  <si>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</si>
  <si>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</si>
  <si>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</si>
  <si>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</si>
  <si>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</si>
  <si>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</si>
  <si>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</si>
  <si>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</si>
  <si>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</si>
  <si>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</si>
  <si>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</si>
  <si>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</si>
  <si>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</si>
  <si>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2023-2024</t>
  </si>
  <si>
    <t xml:space="preserve">To pay mandated costs not covered by state approprations </t>
  </si>
  <si>
    <t xml:space="preserve">   Student Services Fee</t>
  </si>
  <si>
    <t>Library, Traffic Fines, etc</t>
  </si>
  <si>
    <t xml:space="preserve">   Student Services Fee Fee</t>
  </si>
  <si>
    <t>Bossier Parish Community College</t>
  </si>
  <si>
    <t>FY 2024-2025</t>
  </si>
  <si>
    <t>Non-Res Fee</t>
  </si>
  <si>
    <t>Gen Reg Fees</t>
  </si>
  <si>
    <t>Operational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</si>
</sst>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5" formatCode="_(* #,##0_);_(* \(#,##0\);_(* &quot;-&quot;??_);_(@_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2" borderId="1" xfId="0" applyFont="1" applyFill="1" applyBorder="1" applyProtection="1"/>
    <xf numFmtId="0" fontId="1" fillId="2" borderId="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 applyProtection="1"/>
    <xf numFmtId="0" fontId="1" fillId="0" borderId="4" xfId="0" applyFont="1" applyBorder="1" applyProtection="1"/>
    <xf numFmtId="0" fontId="2" fillId="0" borderId="0" xfId="0" quotePrefix="1" applyFont="1" applyAlignment="1" applyProtection="1">
      <alignment horizontal="left"/>
    </xf>
    <xf numFmtId="0" fontId="3" fillId="2" borderId="1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 applyProtection="1"/>
    <xf numFmtId="0" fontId="1" fillId="0" borderId="6" xfId="0" applyFont="1" applyBorder="1" applyProtection="1"/>
    <xf numFmtId="0" fontId="1" fillId="2" borderId="6" xfId="0" applyFont="1" applyFill="1" applyBorder="1" applyProtection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 applyProtection="1"/>
    <xf numFmtId="5" fontId="1" fillId="2" borderId="6" xfId="0" applyNumberFormat="1" applyFont="1" applyFill="1" applyBorder="1" applyProtection="1"/>
    <xf numFmtId="0" fontId="1" fillId="0" borderId="6" xfId="0" applyFont="1" applyBorder="1" applyProtection="1">
      <protection locked="0"/>
    </xf>
    <xf numFmtId="0" fontId="1" fillId="0" borderId="0" xfId="0" applyFont="1" applyProtection="1"/>
    <xf numFmtId="0" fontId="2" fillId="0" borderId="0" xfId="0" applyFont="1" applyProtection="1"/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 applyProtection="1"/>
    <xf numFmtId="0" fontId="2" fillId="2" borderId="7" xfId="0" applyFont="1" applyFill="1" applyBorder="1" applyAlignment="1" applyProtection="1">
      <alignment horizontal="centerContinuous"/>
    </xf>
    <xf numFmtId="0" fontId="2" fillId="2" borderId="8" xfId="0" applyFont="1" applyFill="1" applyBorder="1" applyAlignment="1" applyProtection="1">
      <alignment horizontal="centerContinuous"/>
    </xf>
    <xf numFmtId="0" fontId="2" fillId="2" borderId="9" xfId="0" applyFont="1" applyFill="1" applyBorder="1" applyAlignment="1" applyProtection="1">
      <alignment horizontal="centerContinuous"/>
    </xf>
    <xf numFmtId="0" fontId="2" fillId="2" borderId="10" xfId="0" applyFont="1" applyFill="1" applyBorder="1" applyAlignment="1" applyProtection="1">
      <alignment horizontal="centerContinuous"/>
    </xf>
    <xf numFmtId="0" fontId="2" fillId="2" borderId="0" xfId="0" applyFont="1" applyFill="1" applyAlignment="1" applyProtection="1">
      <alignment horizontal="centerContinuous"/>
    </xf>
    <xf numFmtId="0" fontId="2" fillId="2" borderId="1" xfId="0" applyFont="1" applyFill="1" applyBorder="1" applyAlignment="1" applyProtection="1">
      <alignment horizontal="center"/>
    </xf>
    <xf numFmtId="0" fontId="2" fillId="2" borderId="11" xfId="0" applyFont="1" applyFill="1" applyBorder="1" applyAlignment="1" applyProtection="1">
      <alignment horizontal="centerContinuous"/>
    </xf>
    <xf numFmtId="0" fontId="4" fillId="0" borderId="0" xfId="0" applyFont="1"/>
    <xf numFmtId="0" fontId="4" fillId="0" borderId="0" xfId="0" applyFont="1" applyBorder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4" fillId="0" borderId="0" xfId="0" applyFont="1" applyBorder="1" applyAlignment="1">
      <alignment horizontal="right"/>
    </xf>
    <xf numFmtId="0" fontId="2" fillId="0" borderId="13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 applyProtection="1">
      <alignment horizontal="left"/>
    </xf>
    <xf numFmtId="0" fontId="5" fillId="0" borderId="0" xfId="0" applyFont="1" applyProtection="1"/>
    <xf numFmtId="0" fontId="6" fillId="0" borderId="0" xfId="0" applyFont="1"/>
    <xf numFmtId="5" fontId="1" fillId="0" borderId="0" xfId="0" applyNumberFormat="1" applyFont="1"/>
    <xf numFmtId="43" fontId="1" fillId="0" borderId="0" xfId="1" applyFont="1"/>
    <xf numFmtId="9" fontId="1" fillId="0" borderId="6" xfId="0" applyNumberFormat="1" applyFont="1" applyBorder="1" applyProtection="1">
      <protection locked="0"/>
    </xf>
    <xf numFmtId="9" fontId="1" fillId="0" borderId="3" xfId="2" applyFont="1" applyBorder="1" applyProtection="1"/>
    <xf numFmtId="0" fontId="1" fillId="0" borderId="12" xfId="0" applyFont="1" applyBorder="1"/>
    <xf numFmtId="165" fontId="1" fillId="0" borderId="0" xfId="1" applyNumberFormat="1" applyFont="1"/>
    <xf numFmtId="165" fontId="1" fillId="0" borderId="0" xfId="1" applyNumberFormat="1" applyFont="1" applyProtection="1">
      <protection locked="0"/>
    </xf>
    <xf numFmtId="165" fontId="1" fillId="0" borderId="0" xfId="0" applyNumberFormat="1" applyFont="1"/>
    <xf numFmtId="43" fontId="1" fillId="0" borderId="0" xfId="0" applyNumberFormat="1" applyFont="1"/>
    <xf numFmtId="6" fontId="1" fillId="0" borderId="0" xfId="0" applyNumberFormat="1" applyFont="1"/>
    <xf numFmtId="8" fontId="1" fillId="0" borderId="0" xfId="0" applyNumberFormat="1" applyFont="1"/>
    <xf numFmtId="5" fontId="1" fillId="0" borderId="6" xfId="0" applyNumberFormat="1" applyFont="1" applyFill="1" applyBorder="1" applyProtection="1">
      <protection locked="0"/>
    </xf>
    <xf numFmtId="5" fontId="1" fillId="0" borderId="6" xfId="0" applyNumberFormat="1" applyFont="1" applyFill="1" applyBorder="1" applyProtection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opLeftCell="A4" zoomScaleNormal="100" zoomScaleSheetLayoutView="100" workbookViewId="0">
      <selection activeCell="E37" sqref="E37"/>
    </sheetView>
  </sheetViews>
  <sheetFormatPr defaultColWidth="12.7109375" defaultRowHeight="12.75" x14ac:dyDescent="0.2"/>
  <cols>
    <col min="1" max="1" width="32" style="1" customWidth="1"/>
    <col min="2" max="2" width="51.42578125" style="1" bestFit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8" ht="15" x14ac:dyDescent="0.2">
      <c r="A1" s="37" t="s">
        <v>8</v>
      </c>
      <c r="B1" s="37"/>
      <c r="C1" s="37"/>
      <c r="D1" s="37"/>
      <c r="E1" s="37"/>
      <c r="F1" s="37"/>
      <c r="G1" s="37"/>
    </row>
    <row r="2" spans="1:8" ht="15" x14ac:dyDescent="0.2">
      <c r="A2" s="37" t="s">
        <v>9</v>
      </c>
      <c r="B2" s="37"/>
      <c r="C2" s="37"/>
      <c r="D2" s="39" t="s">
        <v>56</v>
      </c>
      <c r="E2" s="40" t="s">
        <v>107</v>
      </c>
      <c r="F2" s="40"/>
      <c r="G2" s="40"/>
    </row>
    <row r="3" spans="1:8" ht="15" x14ac:dyDescent="0.2">
      <c r="A3" s="37" t="s">
        <v>91</v>
      </c>
      <c r="B3" s="37"/>
      <c r="C3" s="37"/>
      <c r="E3" s="12"/>
      <c r="F3" s="12"/>
      <c r="G3" s="13"/>
    </row>
    <row r="4" spans="1:8" ht="12.95" customHeight="1" x14ac:dyDescent="0.2">
      <c r="A4" s="2"/>
      <c r="B4" s="3"/>
      <c r="C4" s="9" t="s">
        <v>102</v>
      </c>
      <c r="D4" s="9" t="s">
        <v>102</v>
      </c>
      <c r="E4" s="9" t="s">
        <v>108</v>
      </c>
      <c r="F4" s="9"/>
      <c r="G4" s="2"/>
    </row>
    <row r="5" spans="1:8" ht="12.95" customHeight="1" x14ac:dyDescent="0.2">
      <c r="A5" s="11"/>
      <c r="B5" s="4"/>
      <c r="C5" s="10" t="s">
        <v>1</v>
      </c>
      <c r="D5" s="10" t="s">
        <v>28</v>
      </c>
      <c r="E5" s="10" t="s">
        <v>28</v>
      </c>
      <c r="F5" s="10" t="s">
        <v>102</v>
      </c>
      <c r="G5" s="11" t="s">
        <v>30</v>
      </c>
    </row>
    <row r="6" spans="1:8" ht="12.95" customHeight="1" x14ac:dyDescent="0.2">
      <c r="A6" s="11" t="s">
        <v>28</v>
      </c>
      <c r="B6" s="11" t="s">
        <v>2</v>
      </c>
      <c r="C6" s="10" t="s">
        <v>3</v>
      </c>
      <c r="D6" s="10" t="s">
        <v>4</v>
      </c>
      <c r="E6" s="10" t="s">
        <v>4</v>
      </c>
      <c r="F6" s="10" t="s">
        <v>29</v>
      </c>
      <c r="G6" s="11" t="s">
        <v>31</v>
      </c>
    </row>
    <row r="7" spans="1:8" ht="18" customHeight="1" x14ac:dyDescent="0.2">
      <c r="A7" s="11" t="s">
        <v>27</v>
      </c>
      <c r="B7" s="11" t="s">
        <v>5</v>
      </c>
      <c r="C7" s="10" t="s">
        <v>0</v>
      </c>
      <c r="D7" s="10" t="s">
        <v>0</v>
      </c>
      <c r="E7" s="10" t="s">
        <v>0</v>
      </c>
      <c r="F7" s="10" t="s">
        <v>55</v>
      </c>
      <c r="G7" s="11" t="s">
        <v>32</v>
      </c>
    </row>
    <row r="8" spans="1:8" ht="15.95" customHeight="1" x14ac:dyDescent="0.2">
      <c r="A8" s="23" t="s">
        <v>10</v>
      </c>
      <c r="B8" s="16"/>
      <c r="C8" s="16"/>
      <c r="D8" s="16"/>
      <c r="E8" s="16"/>
      <c r="F8" s="16"/>
      <c r="G8" s="16"/>
    </row>
    <row r="9" spans="1:8" ht="15.95" customHeight="1" x14ac:dyDescent="0.2">
      <c r="A9" s="20" t="s">
        <v>11</v>
      </c>
      <c r="B9" s="20"/>
      <c r="C9" s="24">
        <v>14253829</v>
      </c>
      <c r="D9" s="24">
        <v>17430418</v>
      </c>
      <c r="E9" s="24">
        <v>17430418</v>
      </c>
      <c r="F9" s="24"/>
      <c r="G9" s="25" t="s">
        <v>33</v>
      </c>
    </row>
    <row r="10" spans="1:8" ht="15.95" customHeight="1" x14ac:dyDescent="0.2">
      <c r="A10" s="20" t="s">
        <v>12</v>
      </c>
      <c r="B10" s="20"/>
      <c r="C10" s="24"/>
      <c r="D10" s="24">
        <v>0</v>
      </c>
      <c r="E10" s="24">
        <v>0</v>
      </c>
      <c r="F10" s="24"/>
      <c r="G10" s="25" t="s">
        <v>34</v>
      </c>
      <c r="H10" s="48"/>
    </row>
    <row r="11" spans="1:8" ht="15.95" customHeight="1" x14ac:dyDescent="0.2">
      <c r="A11" s="20" t="s">
        <v>13</v>
      </c>
      <c r="B11" s="20"/>
      <c r="C11" s="24"/>
      <c r="D11" s="24"/>
      <c r="E11" s="24"/>
      <c r="F11" s="24"/>
      <c r="G11" s="26" t="s">
        <v>35</v>
      </c>
    </row>
    <row r="12" spans="1:8" ht="15.95" customHeight="1" x14ac:dyDescent="0.2">
      <c r="A12" s="20" t="s">
        <v>14</v>
      </c>
      <c r="B12" s="20" t="s">
        <v>103</v>
      </c>
      <c r="C12" s="24">
        <v>938089</v>
      </c>
      <c r="D12" s="24">
        <v>351520</v>
      </c>
      <c r="E12" s="24">
        <v>351520</v>
      </c>
      <c r="F12" s="24"/>
      <c r="G12" s="25" t="s">
        <v>36</v>
      </c>
    </row>
    <row r="13" spans="1:8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37</v>
      </c>
    </row>
    <row r="14" spans="1:8" ht="15.95" customHeight="1" x14ac:dyDescent="0.2">
      <c r="A14" s="20" t="s">
        <v>16</v>
      </c>
      <c r="B14" s="20"/>
      <c r="C14" s="24"/>
      <c r="D14" s="24">
        <v>440000</v>
      </c>
      <c r="E14" s="24">
        <v>440000</v>
      </c>
      <c r="F14" s="24"/>
      <c r="G14" s="26" t="s">
        <v>38</v>
      </c>
    </row>
    <row r="15" spans="1:8" ht="15.95" customHeight="1" x14ac:dyDescent="0.2">
      <c r="A15" s="20" t="s">
        <v>17</v>
      </c>
      <c r="B15" s="20"/>
      <c r="C15" s="24"/>
      <c r="D15" s="24">
        <v>520000</v>
      </c>
      <c r="E15" s="24">
        <v>520000</v>
      </c>
      <c r="F15" s="24"/>
      <c r="G15" s="26" t="s">
        <v>39</v>
      </c>
    </row>
    <row r="16" spans="1:8" ht="15.95" customHeight="1" x14ac:dyDescent="0.2">
      <c r="A16" s="20" t="s">
        <v>104</v>
      </c>
      <c r="B16" s="20"/>
      <c r="C16" s="24">
        <v>911253</v>
      </c>
      <c r="D16" s="24"/>
      <c r="E16" s="24"/>
      <c r="F16" s="24"/>
      <c r="G16" s="26" t="s">
        <v>40</v>
      </c>
    </row>
    <row r="17" spans="1:7" ht="15.95" customHeight="1" x14ac:dyDescent="0.2">
      <c r="A17" s="27" t="s">
        <v>100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105</v>
      </c>
      <c r="B18" s="20"/>
      <c r="C18" s="24">
        <v>421467</v>
      </c>
      <c r="D18" s="24">
        <v>204169</v>
      </c>
      <c r="E18" s="24">
        <v>204169</v>
      </c>
      <c r="F18" s="24"/>
      <c r="G18" s="26" t="s">
        <v>41</v>
      </c>
    </row>
    <row r="19" spans="1:7" ht="15.95" customHeight="1" x14ac:dyDescent="0.2">
      <c r="A19" s="20" t="s">
        <v>20</v>
      </c>
      <c r="B19" s="20"/>
      <c r="C19" s="24"/>
      <c r="D19" s="24"/>
      <c r="E19" s="24"/>
      <c r="F19" s="24"/>
      <c r="G19" s="26" t="s">
        <v>42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43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44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20</v>
      </c>
      <c r="B24" s="20"/>
      <c r="C24" s="24"/>
      <c r="D24" s="24"/>
      <c r="E24" s="24"/>
      <c r="F24" s="24"/>
      <c r="G24" s="26" t="s">
        <v>45</v>
      </c>
    </row>
    <row r="25" spans="1:7" ht="15.95" customHeight="1" x14ac:dyDescent="0.2">
      <c r="A25" s="20" t="s">
        <v>20</v>
      </c>
      <c r="B25" s="20"/>
      <c r="C25" s="24"/>
      <c r="D25" s="24"/>
      <c r="E25" s="24"/>
      <c r="F25" s="24"/>
      <c r="G25" s="26" t="s">
        <v>46</v>
      </c>
    </row>
    <row r="26" spans="1:7" ht="15.95" customHeight="1" x14ac:dyDescent="0.2">
      <c r="A26" s="28" t="s">
        <v>22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20" t="s">
        <v>20</v>
      </c>
      <c r="B27" s="20"/>
      <c r="C27" s="24"/>
      <c r="D27" s="24"/>
      <c r="E27" s="24"/>
      <c r="F27" s="24"/>
      <c r="G27" s="26" t="s">
        <v>47</v>
      </c>
    </row>
    <row r="28" spans="1:7" ht="15.95" customHeight="1" x14ac:dyDescent="0.2">
      <c r="A28" s="20" t="s">
        <v>20</v>
      </c>
      <c r="B28" s="20"/>
      <c r="C28" s="24"/>
      <c r="D28" s="24"/>
      <c r="E28" s="24"/>
      <c r="F28" s="24"/>
      <c r="G28" s="26" t="s">
        <v>48</v>
      </c>
    </row>
    <row r="29" spans="1:7" ht="15.95" customHeight="1" x14ac:dyDescent="0.2">
      <c r="A29" s="28" t="s">
        <v>26</v>
      </c>
      <c r="B29" s="16"/>
      <c r="C29" s="16"/>
      <c r="D29" s="16"/>
      <c r="E29" s="16"/>
      <c r="F29" s="16"/>
      <c r="G29" s="16"/>
    </row>
    <row r="30" spans="1:7" ht="15.95" customHeight="1" x14ac:dyDescent="0.2">
      <c r="A30" s="20" t="s">
        <v>23</v>
      </c>
      <c r="B30" s="20"/>
      <c r="C30" s="24"/>
      <c r="D30" s="24"/>
      <c r="E30" s="24"/>
      <c r="F30" s="24"/>
      <c r="G30" s="26" t="s">
        <v>49</v>
      </c>
    </row>
    <row r="31" spans="1:7" ht="15.95" customHeight="1" x14ac:dyDescent="0.2">
      <c r="A31" s="20" t="s">
        <v>23</v>
      </c>
      <c r="B31" s="20"/>
      <c r="C31" s="24"/>
      <c r="D31" s="24"/>
      <c r="E31" s="24"/>
      <c r="F31" s="24"/>
      <c r="G31" s="26" t="s">
        <v>50</v>
      </c>
    </row>
    <row r="32" spans="1:7" ht="15.95" customHeight="1" x14ac:dyDescent="0.2">
      <c r="A32" s="20" t="s">
        <v>23</v>
      </c>
      <c r="B32" s="20"/>
      <c r="C32" s="24"/>
      <c r="D32" s="24"/>
      <c r="E32" s="24"/>
      <c r="F32" s="24"/>
      <c r="G32" s="26" t="s">
        <v>51</v>
      </c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52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53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54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85</v>
      </c>
    </row>
    <row r="37" spans="1:7" ht="15.95" customHeight="1" x14ac:dyDescent="0.2">
      <c r="A37" s="7"/>
      <c r="B37" s="42" t="s">
        <v>6</v>
      </c>
      <c r="C37" s="6">
        <f>SUM(C8:C36)</f>
        <v>16524638</v>
      </c>
      <c r="D37" s="6">
        <f>SUM(D8:D36)</f>
        <v>18946107</v>
      </c>
      <c r="E37" s="6">
        <f>SUM(E8:E36)</f>
        <v>18946107</v>
      </c>
      <c r="F37" s="6"/>
      <c r="G37" s="5"/>
    </row>
    <row r="38" spans="1:7" ht="12.95" customHeight="1" x14ac:dyDescent="0.2"/>
    <row r="39" spans="1:7" ht="12.95" customHeight="1" x14ac:dyDescent="0.2">
      <c r="A39" s="8" t="s">
        <v>24</v>
      </c>
      <c r="G39" s="43" t="s">
        <v>7</v>
      </c>
    </row>
    <row r="40" spans="1:7" x14ac:dyDescent="0.2">
      <c r="A40" s="46" t="s">
        <v>101</v>
      </c>
      <c r="D40" s="47"/>
    </row>
    <row r="41" spans="1:7" x14ac:dyDescent="0.2">
      <c r="C41" s="47"/>
    </row>
  </sheetData>
  <phoneticPr fontId="0" type="noConversion"/>
  <pageMargins left="0" right="0" top="0" bottom="0" header="0" footer="0"/>
  <pageSetup paperSize="5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7"/>
  <sheetViews>
    <sheetView tabSelected="1" workbookViewId="0">
      <selection activeCell="L10" sqref="L10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0" width="18.7109375" style="1" customWidth="1"/>
    <col min="11" max="11" width="11.28515625" style="52" bestFit="1" customWidth="1"/>
    <col min="12" max="12" width="12.7109375" style="1"/>
    <col min="13" max="13" width="14.42578125" style="1" bestFit="1" customWidth="1"/>
    <col min="14" max="16384" width="12.7109375" style="1"/>
  </cols>
  <sheetData>
    <row r="1" spans="1:13" ht="15" x14ac:dyDescent="0.2">
      <c r="A1" s="37" t="s">
        <v>8</v>
      </c>
      <c r="B1" s="37"/>
      <c r="C1" s="37"/>
      <c r="D1" s="37"/>
      <c r="E1" s="37"/>
      <c r="F1" s="37"/>
      <c r="G1" s="37"/>
      <c r="H1" s="37"/>
      <c r="I1" s="37"/>
      <c r="J1" s="37"/>
    </row>
    <row r="2" spans="1:13" ht="15" x14ac:dyDescent="0.2">
      <c r="A2" s="37" t="s">
        <v>89</v>
      </c>
      <c r="B2" s="37"/>
      <c r="C2" s="37"/>
      <c r="D2" s="37"/>
      <c r="E2" s="38"/>
      <c r="F2" s="38"/>
      <c r="G2" s="39" t="s">
        <v>56</v>
      </c>
      <c r="H2" s="40" t="s">
        <v>107</v>
      </c>
      <c r="I2" s="40"/>
      <c r="J2" s="40"/>
    </row>
    <row r="3" spans="1:13" ht="12.95" customHeight="1" x14ac:dyDescent="0.2">
      <c r="A3" s="37" t="s">
        <v>84</v>
      </c>
      <c r="B3" s="37"/>
      <c r="C3" s="37"/>
      <c r="D3" s="37"/>
      <c r="E3" s="38"/>
      <c r="F3" s="38"/>
      <c r="G3" s="41"/>
      <c r="H3" s="37"/>
      <c r="I3" s="37"/>
      <c r="J3" s="37"/>
    </row>
    <row r="4" spans="1:13" ht="12.95" customHeight="1" x14ac:dyDescent="0.2">
      <c r="A4" s="2"/>
      <c r="B4" s="30" t="s">
        <v>102</v>
      </c>
      <c r="C4" s="31"/>
      <c r="D4" s="32"/>
      <c r="E4" s="30" t="s">
        <v>102</v>
      </c>
      <c r="F4" s="31"/>
      <c r="G4" s="32"/>
      <c r="H4" s="30" t="s">
        <v>108</v>
      </c>
      <c r="I4" s="31"/>
      <c r="J4" s="32"/>
    </row>
    <row r="5" spans="1:13" ht="16.5" customHeight="1" x14ac:dyDescent="0.2">
      <c r="A5" s="14"/>
      <c r="B5" s="33" t="s">
        <v>86</v>
      </c>
      <c r="C5" s="34"/>
      <c r="D5" s="34"/>
      <c r="E5" s="33" t="s">
        <v>87</v>
      </c>
      <c r="F5" s="34"/>
      <c r="G5" s="36"/>
      <c r="H5" s="33" t="s">
        <v>87</v>
      </c>
      <c r="I5" s="34"/>
      <c r="J5" s="36"/>
    </row>
    <row r="6" spans="1:13" ht="12.95" customHeight="1" x14ac:dyDescent="0.2">
      <c r="A6" s="11" t="s">
        <v>90</v>
      </c>
      <c r="B6" s="35" t="s">
        <v>58</v>
      </c>
      <c r="C6" s="35" t="s">
        <v>59</v>
      </c>
      <c r="D6" s="35" t="s">
        <v>60</v>
      </c>
      <c r="E6" s="35" t="s">
        <v>58</v>
      </c>
      <c r="F6" s="35" t="s">
        <v>59</v>
      </c>
      <c r="G6" s="35" t="s">
        <v>60</v>
      </c>
      <c r="H6" s="35" t="s">
        <v>58</v>
      </c>
      <c r="I6" s="35" t="s">
        <v>59</v>
      </c>
      <c r="J6" s="35" t="s">
        <v>60</v>
      </c>
    </row>
    <row r="7" spans="1:13" ht="12.95" customHeight="1" x14ac:dyDescent="0.2">
      <c r="A7" s="11" t="s">
        <v>57</v>
      </c>
      <c r="B7" s="35" t="s">
        <v>110</v>
      </c>
      <c r="C7" s="35" t="s">
        <v>109</v>
      </c>
      <c r="D7" s="35" t="s">
        <v>111</v>
      </c>
      <c r="E7" s="35" t="s">
        <v>110</v>
      </c>
      <c r="F7" s="35" t="s">
        <v>109</v>
      </c>
      <c r="G7" s="35" t="s">
        <v>111</v>
      </c>
      <c r="H7" s="35" t="s">
        <v>110</v>
      </c>
      <c r="I7" s="35" t="s">
        <v>109</v>
      </c>
      <c r="J7" s="35" t="s">
        <v>111</v>
      </c>
    </row>
    <row r="8" spans="1:13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3" ht="23.1" customHeight="1" x14ac:dyDescent="0.2">
      <c r="A9" s="29" t="s">
        <v>61</v>
      </c>
      <c r="B9" s="16"/>
      <c r="C9" s="16"/>
      <c r="D9" s="16"/>
      <c r="E9" s="16"/>
      <c r="F9" s="16"/>
      <c r="G9" s="16"/>
      <c r="H9" s="16"/>
      <c r="I9" s="16"/>
      <c r="J9" s="16"/>
    </row>
    <row r="10" spans="1:13" ht="23.1" customHeight="1" x14ac:dyDescent="0.2">
      <c r="A10" s="29" t="s">
        <v>62</v>
      </c>
      <c r="B10" s="16"/>
      <c r="C10" s="16"/>
      <c r="D10" s="16"/>
      <c r="E10" s="16"/>
      <c r="F10" s="16"/>
      <c r="G10" s="16"/>
      <c r="H10" s="16"/>
      <c r="I10" s="16"/>
      <c r="J10" s="16"/>
      <c r="M10" s="54"/>
    </row>
    <row r="11" spans="1:13" ht="23.1" customHeight="1" x14ac:dyDescent="0.2">
      <c r="A11" s="15" t="s">
        <v>63</v>
      </c>
      <c r="B11" s="17">
        <v>8201939</v>
      </c>
      <c r="C11" s="17"/>
      <c r="D11" s="17">
        <v>519129</v>
      </c>
      <c r="E11" s="17">
        <v>9795897</v>
      </c>
      <c r="F11" s="17"/>
      <c r="G11" s="17">
        <v>175534</v>
      </c>
      <c r="H11" s="58">
        <v>9497022</v>
      </c>
      <c r="I11" s="58"/>
      <c r="J11" s="58">
        <v>486267</v>
      </c>
      <c r="L11" s="55"/>
      <c r="M11" s="57"/>
    </row>
    <row r="12" spans="1:13" ht="23.1" customHeight="1" x14ac:dyDescent="0.2">
      <c r="A12" s="15" t="s">
        <v>64</v>
      </c>
      <c r="B12" s="17">
        <v>752753</v>
      </c>
      <c r="C12" s="17"/>
      <c r="D12" s="17">
        <v>37524</v>
      </c>
      <c r="E12" s="17">
        <v>931879</v>
      </c>
      <c r="F12" s="17"/>
      <c r="G12" s="17">
        <v>6861</v>
      </c>
      <c r="H12" s="58">
        <v>888574</v>
      </c>
      <c r="I12" s="58"/>
      <c r="J12" s="58">
        <v>44315</v>
      </c>
      <c r="L12" s="55"/>
      <c r="M12" s="57"/>
    </row>
    <row r="13" spans="1:13" ht="23.1" customHeight="1" x14ac:dyDescent="0.2">
      <c r="A13" s="15" t="s">
        <v>65</v>
      </c>
      <c r="B13" s="17">
        <v>3625679</v>
      </c>
      <c r="C13" s="17"/>
      <c r="D13" s="17">
        <v>224479</v>
      </c>
      <c r="E13" s="17">
        <v>4508107</v>
      </c>
      <c r="F13" s="17"/>
      <c r="G13" s="17">
        <v>76514</v>
      </c>
      <c r="H13" s="58">
        <v>4065004</v>
      </c>
      <c r="I13" s="58"/>
      <c r="J13" s="58">
        <v>202731</v>
      </c>
      <c r="L13" s="55"/>
      <c r="M13" s="57"/>
    </row>
    <row r="14" spans="1:13" ht="23.1" customHeight="1" x14ac:dyDescent="0.2">
      <c r="A14" s="29" t="s">
        <v>66</v>
      </c>
      <c r="B14" s="18">
        <f t="shared" ref="B14:J14" si="0">SUM(B11:B13)</f>
        <v>12580371</v>
      </c>
      <c r="C14" s="18">
        <f t="shared" si="0"/>
        <v>0</v>
      </c>
      <c r="D14" s="18">
        <f t="shared" si="0"/>
        <v>781132</v>
      </c>
      <c r="E14" s="18">
        <f t="shared" ref="E14:G14" si="1">SUM(E11:E13)</f>
        <v>15235883</v>
      </c>
      <c r="F14" s="18">
        <f t="shared" si="1"/>
        <v>0</v>
      </c>
      <c r="G14" s="18">
        <f t="shared" si="1"/>
        <v>258909</v>
      </c>
      <c r="H14" s="59">
        <f t="shared" si="0"/>
        <v>14450600</v>
      </c>
      <c r="I14" s="59">
        <f t="shared" si="0"/>
        <v>0</v>
      </c>
      <c r="J14" s="59">
        <f t="shared" si="0"/>
        <v>733313</v>
      </c>
      <c r="M14" s="57"/>
    </row>
    <row r="15" spans="1:13" ht="23.1" customHeight="1" x14ac:dyDescent="0.2">
      <c r="A15" s="29" t="s">
        <v>67</v>
      </c>
      <c r="B15" s="19"/>
      <c r="C15" s="19"/>
      <c r="D15" s="19"/>
      <c r="E15" s="19"/>
      <c r="F15" s="19"/>
      <c r="G15" s="19"/>
      <c r="H15" s="19"/>
      <c r="I15" s="19"/>
      <c r="J15" s="19"/>
      <c r="M15" s="57"/>
    </row>
    <row r="16" spans="1:13" ht="23.1" customHeight="1" x14ac:dyDescent="0.2">
      <c r="A16" s="15" t="s">
        <v>68</v>
      </c>
      <c r="B16" s="17">
        <v>102368</v>
      </c>
      <c r="C16" s="17"/>
      <c r="D16" s="17">
        <v>8876</v>
      </c>
      <c r="E16" s="17">
        <v>126095</v>
      </c>
      <c r="F16" s="17"/>
      <c r="G16" s="17">
        <v>1479</v>
      </c>
      <c r="H16" s="58">
        <v>120839</v>
      </c>
      <c r="I16" s="58"/>
      <c r="J16" s="58">
        <v>6026</v>
      </c>
      <c r="L16" s="55"/>
      <c r="M16" s="57"/>
    </row>
    <row r="17" spans="1:13" ht="23.1" customHeight="1" x14ac:dyDescent="0.2">
      <c r="A17" s="15" t="s">
        <v>69</v>
      </c>
      <c r="B17" s="17">
        <v>1422979</v>
      </c>
      <c r="C17" s="17"/>
      <c r="D17" s="17">
        <v>84429</v>
      </c>
      <c r="E17" s="17">
        <v>2026973</v>
      </c>
      <c r="F17" s="17"/>
      <c r="G17" s="17">
        <v>38963</v>
      </c>
      <c r="H17" s="58">
        <v>1679731</v>
      </c>
      <c r="I17" s="58"/>
      <c r="J17" s="58">
        <v>83772</v>
      </c>
      <c r="L17" s="55"/>
      <c r="M17" s="57"/>
    </row>
    <row r="18" spans="1:13" ht="23.1" customHeight="1" x14ac:dyDescent="0.2">
      <c r="A18" s="15" t="s">
        <v>70</v>
      </c>
      <c r="B18" s="17">
        <v>223740</v>
      </c>
      <c r="C18" s="17"/>
      <c r="D18" s="17">
        <v>4689</v>
      </c>
      <c r="E18" s="17">
        <v>276551</v>
      </c>
      <c r="F18" s="17"/>
      <c r="G18" s="17">
        <v>3805</v>
      </c>
      <c r="H18" s="58">
        <v>264109</v>
      </c>
      <c r="I18" s="58"/>
      <c r="J18" s="58">
        <v>13172</v>
      </c>
      <c r="L18" s="55"/>
      <c r="M18" s="57"/>
    </row>
    <row r="19" spans="1:13" ht="23.1" customHeight="1" x14ac:dyDescent="0.2">
      <c r="A19" s="29" t="s">
        <v>71</v>
      </c>
      <c r="B19" s="18">
        <f t="shared" ref="B19:J19" si="2">SUM(B16:B18)</f>
        <v>1749087</v>
      </c>
      <c r="C19" s="18">
        <f t="shared" si="2"/>
        <v>0</v>
      </c>
      <c r="D19" s="18">
        <f t="shared" si="2"/>
        <v>97994</v>
      </c>
      <c r="E19" s="18">
        <v>2429619</v>
      </c>
      <c r="F19" s="18">
        <f t="shared" ref="E19:G19" si="3">SUM(F16:F18)</f>
        <v>0</v>
      </c>
      <c r="G19" s="18">
        <f t="shared" si="3"/>
        <v>44247</v>
      </c>
      <c r="H19" s="59">
        <f t="shared" si="2"/>
        <v>2064679</v>
      </c>
      <c r="I19" s="59">
        <f t="shared" si="2"/>
        <v>0</v>
      </c>
      <c r="J19" s="59">
        <f t="shared" si="2"/>
        <v>102970</v>
      </c>
      <c r="L19" s="55"/>
      <c r="M19" s="57"/>
    </row>
    <row r="20" spans="1:13" ht="23.1" customHeight="1" x14ac:dyDescent="0.2">
      <c r="A20" s="15" t="s">
        <v>72</v>
      </c>
      <c r="B20" s="17">
        <v>355408</v>
      </c>
      <c r="C20" s="17">
        <v>0</v>
      </c>
      <c r="D20" s="17">
        <v>14070</v>
      </c>
      <c r="E20" s="17">
        <v>438178</v>
      </c>
      <c r="F20" s="17">
        <v>0</v>
      </c>
      <c r="G20" s="17">
        <v>8692</v>
      </c>
      <c r="H20" s="58">
        <v>419536</v>
      </c>
      <c r="I20" s="58">
        <v>0</v>
      </c>
      <c r="J20" s="58">
        <v>20923</v>
      </c>
      <c r="L20" s="55"/>
      <c r="M20" s="57"/>
    </row>
    <row r="21" spans="1:13" ht="23.1" customHeight="1" x14ac:dyDescent="0.2">
      <c r="A21" s="29" t="s">
        <v>73</v>
      </c>
      <c r="B21" s="19"/>
      <c r="C21" s="19"/>
      <c r="D21" s="19"/>
      <c r="E21" s="19"/>
      <c r="F21" s="19"/>
      <c r="G21" s="19"/>
      <c r="H21" s="19"/>
      <c r="I21" s="19"/>
      <c r="J21" s="19"/>
      <c r="L21" s="55"/>
      <c r="M21" s="57"/>
    </row>
    <row r="22" spans="1:13" ht="23.1" customHeight="1" x14ac:dyDescent="0.2">
      <c r="A22" s="15" t="s">
        <v>74</v>
      </c>
      <c r="B22" s="17">
        <v>300431</v>
      </c>
      <c r="C22" s="17"/>
      <c r="D22" s="17">
        <v>9381</v>
      </c>
      <c r="E22" s="17">
        <v>128988</v>
      </c>
      <c r="F22" s="17"/>
      <c r="G22" s="17">
        <v>18131</v>
      </c>
      <c r="H22" s="58">
        <v>354637</v>
      </c>
      <c r="I22" s="58"/>
      <c r="J22" s="58">
        <v>17687</v>
      </c>
      <c r="L22" s="55"/>
      <c r="M22" s="57"/>
    </row>
    <row r="23" spans="1:13" ht="23.1" customHeight="1" x14ac:dyDescent="0.2">
      <c r="A23" s="15" t="s">
        <v>75</v>
      </c>
      <c r="B23" s="17"/>
      <c r="C23" s="17"/>
      <c r="D23" s="17"/>
      <c r="E23" s="17">
        <v>0</v>
      </c>
      <c r="F23" s="17"/>
      <c r="G23" s="17">
        <v>10755</v>
      </c>
      <c r="H23" s="58">
        <v>0</v>
      </c>
      <c r="I23" s="58"/>
      <c r="J23" s="58">
        <v>0</v>
      </c>
      <c r="L23" s="55"/>
      <c r="M23" s="57"/>
    </row>
    <row r="24" spans="1:13" ht="23.1" customHeight="1" x14ac:dyDescent="0.2">
      <c r="A24" s="15" t="s">
        <v>76</v>
      </c>
      <c r="B24" s="17">
        <v>386728</v>
      </c>
      <c r="C24" s="17"/>
      <c r="D24" s="17">
        <v>35513</v>
      </c>
      <c r="E24" s="17">
        <v>447992</v>
      </c>
      <c r="F24" s="17"/>
      <c r="G24" s="17">
        <v>10786</v>
      </c>
      <c r="H24" s="58">
        <v>503425</v>
      </c>
      <c r="I24" s="58"/>
      <c r="J24" s="58">
        <v>25107</v>
      </c>
      <c r="L24" s="55"/>
      <c r="M24" s="57"/>
    </row>
    <row r="25" spans="1:13" ht="23.1" customHeight="1" x14ac:dyDescent="0.2">
      <c r="A25" s="29" t="s">
        <v>77</v>
      </c>
      <c r="B25" s="18">
        <f t="shared" ref="B25:J25" si="4">SUM(B22:B24)</f>
        <v>687159</v>
      </c>
      <c r="C25" s="18">
        <f t="shared" si="4"/>
        <v>0</v>
      </c>
      <c r="D25" s="18">
        <f t="shared" si="4"/>
        <v>44894</v>
      </c>
      <c r="E25" s="18">
        <v>576980</v>
      </c>
      <c r="F25" s="18">
        <f t="shared" ref="E25:G25" si="5">SUM(F22:F24)</f>
        <v>0</v>
      </c>
      <c r="G25" s="18">
        <f t="shared" si="5"/>
        <v>39672</v>
      </c>
      <c r="H25" s="59">
        <f t="shared" si="4"/>
        <v>858062</v>
      </c>
      <c r="I25" s="59">
        <f t="shared" si="4"/>
        <v>0</v>
      </c>
      <c r="J25" s="59">
        <f t="shared" si="4"/>
        <v>42794</v>
      </c>
      <c r="L25" s="55"/>
      <c r="M25" s="57"/>
    </row>
    <row r="26" spans="1:13" ht="23.1" customHeight="1" x14ac:dyDescent="0.2">
      <c r="A26" s="29" t="s">
        <v>78</v>
      </c>
      <c r="B26" s="19"/>
      <c r="C26" s="19"/>
      <c r="D26" s="19"/>
      <c r="E26" s="19"/>
      <c r="F26" s="19"/>
      <c r="G26" s="19"/>
      <c r="H26" s="19"/>
      <c r="I26" s="19"/>
      <c r="J26" s="19"/>
      <c r="L26" s="55"/>
      <c r="M26" s="57"/>
    </row>
    <row r="27" spans="1:13" ht="23.1" customHeight="1" x14ac:dyDescent="0.2">
      <c r="A27" s="15" t="s">
        <v>79</v>
      </c>
      <c r="B27" s="17">
        <v>214523</v>
      </c>
      <c r="C27" s="17"/>
      <c r="D27" s="17"/>
      <c r="E27" s="17">
        <v>265447</v>
      </c>
      <c r="F27" s="17"/>
      <c r="G27" s="17"/>
      <c r="H27" s="58">
        <v>253230</v>
      </c>
      <c r="I27" s="58"/>
      <c r="J27" s="58">
        <v>0</v>
      </c>
      <c r="L27" s="55"/>
      <c r="M27" s="57"/>
    </row>
    <row r="28" spans="1:13" ht="23.1" customHeight="1" x14ac:dyDescent="0.2">
      <c r="A28" s="15" t="s">
        <v>80</v>
      </c>
      <c r="B28" s="17"/>
      <c r="C28" s="17"/>
      <c r="D28" s="17"/>
      <c r="E28" s="17"/>
      <c r="F28" s="17"/>
      <c r="G28" s="17"/>
      <c r="H28" s="58"/>
      <c r="I28" s="58"/>
      <c r="J28" s="58"/>
    </row>
    <row r="29" spans="1:13" ht="23.1" customHeight="1" x14ac:dyDescent="0.2">
      <c r="A29" s="29" t="s">
        <v>81</v>
      </c>
      <c r="B29" s="18">
        <f t="shared" ref="B29:J29" si="6">SUM(B27:B28)</f>
        <v>214523</v>
      </c>
      <c r="C29" s="18">
        <f t="shared" si="6"/>
        <v>0</v>
      </c>
      <c r="D29" s="18">
        <f t="shared" si="6"/>
        <v>0</v>
      </c>
      <c r="E29" s="18">
        <f t="shared" ref="E29:G29" si="7">SUM(E27:E28)</f>
        <v>265447</v>
      </c>
      <c r="F29" s="18">
        <f t="shared" si="7"/>
        <v>0</v>
      </c>
      <c r="G29" s="18">
        <f t="shared" si="7"/>
        <v>0</v>
      </c>
      <c r="H29" s="59">
        <f t="shared" si="6"/>
        <v>253230</v>
      </c>
      <c r="I29" s="59">
        <f t="shared" si="6"/>
        <v>0</v>
      </c>
      <c r="J29" s="59">
        <f t="shared" si="6"/>
        <v>0</v>
      </c>
    </row>
    <row r="30" spans="1:13" ht="23.1" customHeight="1" x14ac:dyDescent="0.2">
      <c r="A30" s="15" t="s">
        <v>82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58">
        <v>0</v>
      </c>
      <c r="I30" s="58">
        <v>0</v>
      </c>
      <c r="J30" s="58">
        <v>0</v>
      </c>
    </row>
    <row r="31" spans="1:13" ht="23.1" customHeight="1" x14ac:dyDescent="0.2">
      <c r="A31" s="29" t="s">
        <v>83</v>
      </c>
      <c r="B31" s="18">
        <f t="shared" ref="B31:J31" si="8">SUM(+B30+B29+B25+B20+B19+B14)</f>
        <v>15586548</v>
      </c>
      <c r="C31" s="18">
        <f t="shared" si="8"/>
        <v>0</v>
      </c>
      <c r="D31" s="18">
        <f t="shared" si="8"/>
        <v>938090</v>
      </c>
      <c r="E31" s="18">
        <f t="shared" ref="E31:G31" si="9">SUM(+E30+E29+E25+E20+E19+E14)</f>
        <v>18946107</v>
      </c>
      <c r="F31" s="18">
        <f t="shared" si="9"/>
        <v>0</v>
      </c>
      <c r="G31" s="18">
        <f t="shared" si="9"/>
        <v>351520</v>
      </c>
      <c r="H31" s="59">
        <f t="shared" si="8"/>
        <v>18046107</v>
      </c>
      <c r="I31" s="59">
        <f t="shared" si="8"/>
        <v>0</v>
      </c>
      <c r="J31" s="59">
        <f t="shared" si="8"/>
        <v>900000</v>
      </c>
      <c r="M31" s="56"/>
    </row>
    <row r="33" spans="1:11" ht="15.75" x14ac:dyDescent="0.25">
      <c r="A33" s="44" t="s">
        <v>88</v>
      </c>
      <c r="J33" s="43" t="s">
        <v>7</v>
      </c>
    </row>
    <row r="34" spans="1:11" ht="15.75" x14ac:dyDescent="0.25">
      <c r="A34" s="45" t="s">
        <v>93</v>
      </c>
      <c r="B34" s="22"/>
      <c r="C34" s="21"/>
      <c r="D34" s="21"/>
      <c r="E34" s="21"/>
      <c r="F34" s="21"/>
      <c r="G34" s="21"/>
      <c r="H34" s="21"/>
      <c r="I34" s="21"/>
      <c r="J34" s="21"/>
      <c r="K34" s="53"/>
    </row>
    <row r="35" spans="1:11" x14ac:dyDescent="0.2">
      <c r="H35" s="47"/>
      <c r="J35" s="47"/>
    </row>
    <row r="36" spans="1:11" x14ac:dyDescent="0.2">
      <c r="J36" s="52"/>
    </row>
    <row r="37" spans="1:11" x14ac:dyDescent="0.2">
      <c r="J37" s="54"/>
    </row>
  </sheetData>
  <phoneticPr fontId="7" type="noConversion"/>
  <pageMargins left="0" right="0" top="0" bottom="0" header="0" footer="0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0"/>
  <sheetViews>
    <sheetView workbookViewId="0">
      <selection activeCell="C19" sqref="C19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" x14ac:dyDescent="0.2">
      <c r="A1" s="37" t="s">
        <v>8</v>
      </c>
      <c r="B1" s="37"/>
      <c r="C1" s="39" t="s">
        <v>56</v>
      </c>
      <c r="D1" s="51" t="s">
        <v>107</v>
      </c>
    </row>
    <row r="2" spans="1:4" ht="15" x14ac:dyDescent="0.2">
      <c r="A2" s="37" t="s">
        <v>92</v>
      </c>
      <c r="B2" s="37"/>
    </row>
    <row r="3" spans="1:4" ht="15" x14ac:dyDescent="0.2">
      <c r="A3" s="37" t="s">
        <v>94</v>
      </c>
      <c r="B3" s="37"/>
      <c r="D3" s="12"/>
    </row>
    <row r="4" spans="1:4" ht="12.95" customHeight="1" x14ac:dyDescent="0.2">
      <c r="A4" s="2"/>
      <c r="B4" s="9" t="s">
        <v>108</v>
      </c>
      <c r="C4" s="9" t="s">
        <v>108</v>
      </c>
      <c r="D4" s="9" t="s">
        <v>108</v>
      </c>
    </row>
    <row r="5" spans="1:4" ht="12.95" customHeight="1" x14ac:dyDescent="0.2">
      <c r="A5" s="11"/>
      <c r="B5" s="10" t="s">
        <v>28</v>
      </c>
      <c r="C5" s="10" t="s">
        <v>95</v>
      </c>
      <c r="D5" s="10" t="s">
        <v>97</v>
      </c>
    </row>
    <row r="6" spans="1:4" ht="12.95" customHeight="1" x14ac:dyDescent="0.2">
      <c r="A6" s="11" t="s">
        <v>28</v>
      </c>
      <c r="B6" s="10" t="s">
        <v>4</v>
      </c>
      <c r="C6" s="10" t="s">
        <v>99</v>
      </c>
      <c r="D6" s="10" t="s">
        <v>99</v>
      </c>
    </row>
    <row r="7" spans="1:4" ht="18" customHeight="1" x14ac:dyDescent="0.2">
      <c r="A7" s="11" t="s">
        <v>27</v>
      </c>
      <c r="B7" s="10" t="s">
        <v>0</v>
      </c>
      <c r="C7" s="10" t="s">
        <v>96</v>
      </c>
      <c r="D7" s="10" t="s">
        <v>98</v>
      </c>
    </row>
    <row r="8" spans="1:4" ht="15.95" customHeight="1" x14ac:dyDescent="0.2">
      <c r="A8" s="23" t="s">
        <v>10</v>
      </c>
      <c r="B8" s="16"/>
      <c r="C8" s="16"/>
      <c r="D8" s="16"/>
    </row>
    <row r="9" spans="1:4" ht="15.95" customHeight="1" x14ac:dyDescent="0.2">
      <c r="A9" s="20" t="s">
        <v>11</v>
      </c>
      <c r="B9" s="24">
        <f>'BOR-13'!D9</f>
        <v>17430418</v>
      </c>
      <c r="C9" s="49">
        <v>0.92</v>
      </c>
      <c r="D9" s="49">
        <v>0</v>
      </c>
    </row>
    <row r="10" spans="1:4" ht="15.95" customHeight="1" x14ac:dyDescent="0.2">
      <c r="A10" s="20" t="s">
        <v>12</v>
      </c>
      <c r="B10" s="24"/>
      <c r="C10" s="24"/>
      <c r="D10" s="24"/>
    </row>
    <row r="11" spans="1:4" ht="15.95" customHeight="1" x14ac:dyDescent="0.2">
      <c r="A11" s="20" t="s">
        <v>13</v>
      </c>
      <c r="B11" s="24"/>
      <c r="C11" s="24"/>
      <c r="D11" s="24"/>
    </row>
    <row r="12" spans="1:4" ht="15.95" customHeight="1" x14ac:dyDescent="0.2">
      <c r="A12" s="20" t="s">
        <v>14</v>
      </c>
      <c r="B12" s="24">
        <f>'BOR-13'!D12</f>
        <v>351520</v>
      </c>
      <c r="C12" s="49">
        <v>0.02</v>
      </c>
      <c r="D12" s="49">
        <v>0</v>
      </c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106</v>
      </c>
      <c r="B14" s="24">
        <f>'BOR-13'!D14</f>
        <v>440000</v>
      </c>
      <c r="C14" s="49">
        <v>0.04</v>
      </c>
      <c r="D14" s="49">
        <v>0</v>
      </c>
    </row>
    <row r="15" spans="1:4" ht="15.95" customHeight="1" x14ac:dyDescent="0.2">
      <c r="A15" s="20" t="s">
        <v>16</v>
      </c>
      <c r="B15" s="24"/>
      <c r="C15" s="24"/>
      <c r="D15" s="24"/>
    </row>
    <row r="16" spans="1:4" ht="15.95" customHeight="1" x14ac:dyDescent="0.2">
      <c r="A16" s="20" t="s">
        <v>17</v>
      </c>
      <c r="B16" s="24"/>
      <c r="C16" s="24"/>
      <c r="D16" s="24"/>
    </row>
    <row r="17" spans="1:4" ht="15.95" customHeight="1" x14ac:dyDescent="0.2">
      <c r="A17" s="20" t="s">
        <v>18</v>
      </c>
      <c r="B17" s="24"/>
      <c r="C17" s="24"/>
      <c r="D17" s="24"/>
    </row>
    <row r="18" spans="1:4" ht="15.95" customHeight="1" x14ac:dyDescent="0.2">
      <c r="A18" s="27" t="s">
        <v>19</v>
      </c>
      <c r="B18" s="16"/>
      <c r="C18" s="16"/>
      <c r="D18" s="16"/>
    </row>
    <row r="19" spans="1:4" ht="15.95" customHeight="1" x14ac:dyDescent="0.2">
      <c r="A19" s="20" t="str">
        <f>'BOR-13'!A18</f>
        <v>Library, Traffic Fines, etc</v>
      </c>
      <c r="B19" s="24">
        <f>'BOR-13'!D18</f>
        <v>204169</v>
      </c>
      <c r="C19" s="49">
        <v>0.02</v>
      </c>
      <c r="D19" s="49">
        <v>0</v>
      </c>
    </row>
    <row r="20" spans="1:4" ht="15.95" customHeight="1" x14ac:dyDescent="0.2">
      <c r="A20" s="20" t="s">
        <v>20</v>
      </c>
      <c r="B20" s="24"/>
      <c r="C20" s="24"/>
      <c r="D20" s="24"/>
    </row>
    <row r="21" spans="1:4" ht="15.95" customHeight="1" x14ac:dyDescent="0.2">
      <c r="A21" s="28" t="s">
        <v>21</v>
      </c>
      <c r="B21" s="16"/>
      <c r="C21" s="16"/>
      <c r="D21" s="16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0" t="s">
        <v>20</v>
      </c>
      <c r="B23" s="24"/>
      <c r="C23" s="24"/>
      <c r="D23" s="24"/>
    </row>
    <row r="24" spans="1:4" ht="15.95" customHeight="1" x14ac:dyDescent="0.2">
      <c r="A24" s="28" t="s">
        <v>25</v>
      </c>
      <c r="B24" s="16"/>
      <c r="C24" s="16"/>
      <c r="D24" s="16"/>
    </row>
    <row r="25" spans="1:4" ht="15.95" customHeight="1" x14ac:dyDescent="0.2">
      <c r="A25" s="20" t="s">
        <v>20</v>
      </c>
      <c r="B25" s="24"/>
      <c r="C25" s="24"/>
      <c r="D25" s="24"/>
    </row>
    <row r="26" spans="1:4" ht="15.95" customHeight="1" x14ac:dyDescent="0.2">
      <c r="A26" s="20" t="s">
        <v>20</v>
      </c>
      <c r="B26" s="24"/>
      <c r="C26" s="24"/>
      <c r="D26" s="24"/>
    </row>
    <row r="27" spans="1:4" ht="15.95" customHeight="1" x14ac:dyDescent="0.2">
      <c r="A27" s="28" t="s">
        <v>22</v>
      </c>
      <c r="B27" s="16"/>
      <c r="C27" s="16"/>
      <c r="D27" s="16"/>
    </row>
    <row r="28" spans="1:4" ht="15.95" customHeight="1" x14ac:dyDescent="0.2">
      <c r="A28" s="20" t="s">
        <v>20</v>
      </c>
      <c r="B28" s="24"/>
      <c r="C28" s="24"/>
      <c r="D28" s="24"/>
    </row>
    <row r="29" spans="1:4" ht="15.95" customHeight="1" x14ac:dyDescent="0.2">
      <c r="A29" s="20" t="s">
        <v>20</v>
      </c>
      <c r="B29" s="24"/>
      <c r="C29" s="24"/>
      <c r="D29" s="24"/>
    </row>
    <row r="30" spans="1:4" ht="15.95" customHeight="1" x14ac:dyDescent="0.2">
      <c r="A30" s="28" t="s">
        <v>26</v>
      </c>
      <c r="B30" s="16"/>
      <c r="C30" s="16"/>
      <c r="D30" s="16"/>
    </row>
    <row r="31" spans="1:4" ht="15.95" customHeight="1" x14ac:dyDescent="0.2">
      <c r="A31" s="20" t="s">
        <v>23</v>
      </c>
      <c r="B31" s="24"/>
      <c r="C31" s="24"/>
      <c r="D31" s="24"/>
    </row>
    <row r="32" spans="1:4" ht="15.95" customHeight="1" x14ac:dyDescent="0.2">
      <c r="A32" s="20" t="s">
        <v>23</v>
      </c>
      <c r="B32" s="24"/>
      <c r="C32" s="24"/>
      <c r="D32" s="24"/>
    </row>
    <row r="33" spans="1:4" ht="15.95" customHeight="1" x14ac:dyDescent="0.2">
      <c r="A33" s="20" t="s">
        <v>23</v>
      </c>
      <c r="B33" s="24"/>
      <c r="C33" s="24"/>
      <c r="D33" s="24"/>
    </row>
    <row r="34" spans="1:4" ht="15.95" customHeight="1" x14ac:dyDescent="0.2">
      <c r="A34" s="20" t="s">
        <v>23</v>
      </c>
      <c r="B34" s="24"/>
      <c r="C34" s="24"/>
      <c r="D34" s="24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20" t="s">
        <v>23</v>
      </c>
      <c r="B37" s="24"/>
      <c r="C37" s="24"/>
      <c r="D37" s="24"/>
    </row>
    <row r="38" spans="1:4" ht="15.95" customHeight="1" x14ac:dyDescent="0.2">
      <c r="A38" s="7"/>
      <c r="B38" s="6">
        <f>SUM(B8:B37)</f>
        <v>18426107</v>
      </c>
      <c r="C38" s="50">
        <f>SUM(C8:C37)</f>
        <v>1</v>
      </c>
      <c r="D38" s="50">
        <f>SUM(D8:D37)</f>
        <v>0</v>
      </c>
    </row>
    <row r="39" spans="1:4" ht="12.95" customHeight="1" x14ac:dyDescent="0.2"/>
    <row r="40" spans="1:4" ht="12.95" customHeight="1" x14ac:dyDescent="0.2">
      <c r="A40" s="8" t="s">
        <v>24</v>
      </c>
    </row>
  </sheetData>
  <phoneticPr fontId="7" type="noConversion"/>
  <pageMargins left="0.7" right="0.7" top="0.75" bottom="0.75" header="0.3" footer="0.3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Bryan Doxey</cp:lastModifiedBy>
  <cp:lastPrinted>2024-08-28T18:59:11Z</cp:lastPrinted>
  <dcterms:created xsi:type="dcterms:W3CDTF">1999-07-28T19:54:49Z</dcterms:created>
  <dcterms:modified xsi:type="dcterms:W3CDTF">2024-08-28T19:34:47Z</dcterms:modified>
</cp:coreProperties>
</file>